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/>
  <mc:AlternateContent xmlns:mc="http://schemas.openxmlformats.org/markup-compatibility/2006">
    <mc:Choice Requires="x15">
      <x15ac:absPath xmlns:x15ac="http://schemas.microsoft.com/office/spreadsheetml/2010/11/ac" url="\\priv.sanita.regione.sardegna.it\DirPolSoc\Organizzazione\2Servizio\InfraSettori\PR FSE+  2021 2027\INCLUDIS 2024\Z_Lavori x Nuovo avviso\Allegati Lineeguida_WORD_28062024\"/>
    </mc:Choice>
  </mc:AlternateContent>
  <xr:revisionPtr revIDLastSave="0" documentId="13_ncr:1_{A744ED3B-BF19-40EF-A4A5-77DAF4E1376E}" xr6:coauthVersionLast="36" xr6:coauthVersionMax="47" xr10:uidLastSave="{00000000-0000-0000-0000-000000000000}"/>
  <bookViews>
    <workbookView xWindow="0" yWindow="0" windowWidth="28800" windowHeight="13005" xr2:uid="{00000000-000D-0000-FFFF-FFFF00000000}"/>
  </bookViews>
  <sheets>
    <sheet name="Allegato M Attestazione UCS" sheetId="1" r:id="rId1"/>
    <sheet name="Importi UCS" sheetId="2" r:id="rId2"/>
    <sheet name="Variazioni" sheetId="3" r:id="rId3"/>
  </sheets>
  <definedNames>
    <definedName name="_xlnm._FilterDatabase" localSheetId="1" hidden="1">'Importi UCS'!$B$5:$O$6</definedName>
    <definedName name="_xlnm._FilterDatabase" localSheetId="2" hidden="1">Variazioni!$A$4:$D$4</definedName>
    <definedName name="_xlnm.Print_Area" localSheetId="0">'Allegato M Attestazione UCS'!$A$1:$A$33</definedName>
    <definedName name="_xlnm.Print_Area" localSheetId="1">'Importi UCS'!$A$1:$Y$43</definedName>
    <definedName name="_xlnm.Print_Titles" localSheetId="1">'Importi UCS'!$1:$6</definedName>
    <definedName name="Z_189E1924_55D8_409E_AA68_4A640F28FE7B_.wvu.FilterData" localSheetId="1" hidden="1">'Importi UCS'!$B$5:$O$6</definedName>
    <definedName name="Z_189E1924_55D8_409E_AA68_4A640F28FE7B_.wvu.FilterData" localSheetId="2" hidden="1">Variazioni!$A$4:$D$4</definedName>
  </definedNames>
  <calcPr calcId="191029"/>
  <customWorkbookViews>
    <customWorkbookView name="Ignazio Boi - Visualizzazione personale" guid="{189E1924-55D8-409E-AA68-4A640F28FE7B}" mergeInterval="0" personalView="1" maximized="1" windowWidth="1676" windowHeight="773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8" i="2" l="1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X24" i="2" l="1"/>
  <c r="W8" i="2" l="1"/>
  <c r="X38" i="2" l="1"/>
  <c r="X37" i="2"/>
  <c r="X36" i="2"/>
  <c r="X35" i="2"/>
  <c r="X34" i="2"/>
  <c r="X33" i="2"/>
  <c r="X32" i="2"/>
  <c r="X31" i="2"/>
  <c r="X30" i="2"/>
  <c r="X29" i="2"/>
  <c r="X28" i="2"/>
  <c r="X27" i="2"/>
  <c r="X26" i="2"/>
  <c r="X25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X7" i="2"/>
  <c r="W9" i="2" l="1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W7" i="2"/>
  <c r="V7" i="2"/>
  <c r="F9" i="2"/>
  <c r="G9" i="2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8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F26" i="2"/>
  <c r="G26" i="2"/>
  <c r="F27" i="2"/>
  <c r="G27" i="2"/>
  <c r="F28" i="2"/>
  <c r="G28" i="2"/>
  <c r="F29" i="2"/>
  <c r="G29" i="2"/>
  <c r="F30" i="2"/>
  <c r="G30" i="2"/>
  <c r="F31" i="2"/>
  <c r="G31" i="2"/>
  <c r="F32" i="2"/>
  <c r="G32" i="2"/>
  <c r="F33" i="2"/>
  <c r="G33" i="2"/>
  <c r="F34" i="2"/>
  <c r="G34" i="2"/>
  <c r="F35" i="2"/>
  <c r="G35" i="2"/>
  <c r="F36" i="2"/>
  <c r="G36" i="2"/>
  <c r="F37" i="2"/>
  <c r="G37" i="2"/>
  <c r="F38" i="2"/>
  <c r="G38" i="2"/>
  <c r="J9" i="2"/>
  <c r="K9" i="2"/>
  <c r="J10" i="2"/>
  <c r="K10" i="2"/>
  <c r="J11" i="2"/>
  <c r="K11" i="2"/>
  <c r="J12" i="2"/>
  <c r="K12" i="2"/>
  <c r="J13" i="2"/>
  <c r="K13" i="2"/>
  <c r="J14" i="2"/>
  <c r="K14" i="2"/>
  <c r="J15" i="2"/>
  <c r="K15" i="2"/>
  <c r="J16" i="2"/>
  <c r="K16" i="2"/>
  <c r="J17" i="2"/>
  <c r="K17" i="2"/>
  <c r="J18" i="2"/>
  <c r="K18" i="2"/>
  <c r="J19" i="2"/>
  <c r="K19" i="2"/>
  <c r="J20" i="2"/>
  <c r="K20" i="2"/>
  <c r="J21" i="2"/>
  <c r="K21" i="2"/>
  <c r="J22" i="2"/>
  <c r="K22" i="2"/>
  <c r="J23" i="2"/>
  <c r="K23" i="2"/>
  <c r="J24" i="2"/>
  <c r="K24" i="2"/>
  <c r="J25" i="2"/>
  <c r="K25" i="2"/>
  <c r="J26" i="2"/>
  <c r="K26" i="2"/>
  <c r="J27" i="2"/>
  <c r="K27" i="2"/>
  <c r="J28" i="2"/>
  <c r="K28" i="2"/>
  <c r="J29" i="2"/>
  <c r="K29" i="2"/>
  <c r="J30" i="2"/>
  <c r="K30" i="2"/>
  <c r="J31" i="2"/>
  <c r="K31" i="2"/>
  <c r="J32" i="2"/>
  <c r="K32" i="2"/>
  <c r="J33" i="2"/>
  <c r="K33" i="2"/>
  <c r="J34" i="2"/>
  <c r="K34" i="2"/>
  <c r="J35" i="2"/>
  <c r="K35" i="2"/>
  <c r="J36" i="2"/>
  <c r="K36" i="2"/>
  <c r="J37" i="2"/>
  <c r="K37" i="2"/>
  <c r="J38" i="2"/>
  <c r="K38" i="2"/>
  <c r="V8" i="2" l="1"/>
  <c r="J7" i="2" l="1"/>
  <c r="J8" i="2" l="1"/>
  <c r="K8" i="2"/>
  <c r="K7" i="2"/>
  <c r="F8" i="2"/>
  <c r="G8" i="2"/>
  <c r="G7" i="2"/>
  <c r="F7" i="2"/>
  <c r="Y8" i="2" l="1"/>
  <c r="Y7" i="2"/>
  <c r="Y24" i="2"/>
  <c r="Y25" i="2"/>
  <c r="Y27" i="2"/>
  <c r="Y28" i="2"/>
  <c r="Y30" i="2"/>
  <c r="Y31" i="2"/>
  <c r="Y22" i="2" l="1"/>
  <c r="Y33" i="2"/>
  <c r="Y32" i="2"/>
  <c r="Y29" i="2"/>
  <c r="Y26" i="2"/>
  <c r="Y23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34" i="2"/>
  <c r="Y35" i="2"/>
  <c r="Y36" i="2"/>
  <c r="Y37" i="2"/>
  <c r="Y38" i="2"/>
</calcChain>
</file>

<file path=xl/sharedStrings.xml><?xml version="1.0" encoding="utf-8"?>
<sst xmlns="http://schemas.openxmlformats.org/spreadsheetml/2006/main" count="62" uniqueCount="50">
  <si>
    <t>Ambito Territoriale</t>
  </si>
  <si>
    <t>Ore previste</t>
  </si>
  <si>
    <t>Destinatario</t>
  </si>
  <si>
    <t>Totale</t>
  </si>
  <si>
    <t xml:space="preserve">Indicare il Codice Fiscale del destinatario </t>
  </si>
  <si>
    <t xml:space="preserve">Codice Fiscale </t>
  </si>
  <si>
    <t>Linee Guida per la gestione e la rendicontazione dei progetti</t>
  </si>
  <si>
    <t>ASSESSORADU DE S'IGIENE E SANIDADE E DE S'ASSISTÈNTZIA SOTZIALE</t>
  </si>
  <si>
    <t>Direzione Generale delle Politiche Sociali</t>
  </si>
  <si>
    <t>Servizio Interventi integrati alla persona</t>
  </si>
  <si>
    <t>Progetto</t>
  </si>
  <si>
    <t>Data e Invio Protocollo RAS</t>
  </si>
  <si>
    <t>Stato (autorizzata, respinta, in corso)</t>
  </si>
  <si>
    <t>Note</t>
  </si>
  <si>
    <t>Tipologia Variazione</t>
  </si>
  <si>
    <t>CUP (Codice Unico di Progetto)</t>
  </si>
  <si>
    <t>CLP (Codice Locale di Progetto)</t>
  </si>
  <si>
    <t>Mesi previsti</t>
  </si>
  <si>
    <t>N°</t>
  </si>
  <si>
    <t>Problematica</t>
  </si>
  <si>
    <t>Indicare Nome e Cognome del destinatario</t>
  </si>
  <si>
    <t>Ore effettive</t>
  </si>
  <si>
    <t>Costo totale previsto</t>
  </si>
  <si>
    <t>Costo totale effettivo</t>
  </si>
  <si>
    <t>Mesi effettivi</t>
  </si>
  <si>
    <t>Avviso Pubblico</t>
  </si>
  <si>
    <t>Componenti ATS</t>
  </si>
  <si>
    <t>Capofila ATS</t>
  </si>
  <si>
    <t>Protocollo Convenzione</t>
  </si>
  <si>
    <t>XXXX</t>
  </si>
  <si>
    <t>Se la cella che contiene il numero di ore/mesi effettive/i diventa rossa significa che l'importo inserito supera i massimali dell'Avviso e delle Linee guida</t>
  </si>
  <si>
    <t>esempio     XXXX</t>
  </si>
  <si>
    <t>ASSESSORATO DELL'IGIENE E SANITA' E DELL'ASSISTENZA SOCIALE</t>
  </si>
  <si>
    <t>UCS Accesso e presa in carico (€ 38,25)</t>
  </si>
  <si>
    <t>NB Per variazioni s'intendono quelle previste dalle Linee Guida per la gestione e la rendicontazione dei progetti Avviso Pubblico "INCLUDIS 2024"</t>
  </si>
  <si>
    <t>Progetti di Inclusione socio-lavorativa di persone con disabilità -  INCLUDIS 2024</t>
  </si>
  <si>
    <t>PR FSE+ 2021-2027</t>
  </si>
  <si>
    <t>Settore di intervento 153</t>
  </si>
  <si>
    <t>Priorità 3 Inclusione e lotta alla povertà - Obiettivo specifico h) ESO 4.8.</t>
  </si>
  <si>
    <t xml:space="preserve">Nota: Indicare le ore svolte per le  azioni obbligatorie ex art. 12 e 14 dell'Avviso  "INCLUDIS 2024" per ciascun destinatario </t>
  </si>
  <si>
    <t>UCS Tirocinio (€ 1.200)</t>
  </si>
  <si>
    <t>ALLEGATO M - Attestazione delle UCS</t>
  </si>
  <si>
    <t>Allegato M – Attestazione delle UCS</t>
  </si>
  <si>
    <t>Periodo di svolgimento dell'attività                        data inizio  ..../…./....                          data fine ..../..../….</t>
  </si>
  <si>
    <t>Consulente per l'accoglienza inclusiva (€ 40,00)</t>
  </si>
  <si>
    <t>Ore previste prima dell'avvio del tirocinio</t>
  </si>
  <si>
    <t>Ore effettive prima dell'avvio del tirocinio</t>
  </si>
  <si>
    <t>Ore mensili previste in itinere</t>
  </si>
  <si>
    <t>Ore mensili effettive in itinere</t>
  </si>
  <si>
    <t>UCS Valutazione del livello di occupabilità dei destinatari, orientamento dei partecipanti (39,94)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</si>
</sst>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&quot;€&quot;\ #,##0.00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/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164" fontId="2" fillId="0" borderId="1" xfId="0" applyNumberFormat="1" applyFont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43" fontId="1" fillId="0" borderId="0" xfId="1" applyFont="1" applyProtection="1">
      <protection locked="0"/>
    </xf>
    <xf numFmtId="4" fontId="1" fillId="0" borderId="1" xfId="0" applyNumberFormat="1" applyFont="1" applyBorder="1" applyAlignment="1">
      <alignment vertical="center"/>
    </xf>
    <xf numFmtId="0" fontId="2" fillId="0" borderId="0" xfId="0" applyFont="1" applyProtection="1">
      <protection locked="0"/>
    </xf>
    <xf numFmtId="3" fontId="1" fillId="0" borderId="1" xfId="0" applyNumberFormat="1" applyFont="1" applyBorder="1" applyAlignment="1" applyProtection="1">
      <alignment vertical="center"/>
      <protection locked="0"/>
    </xf>
    <xf numFmtId="165" fontId="1" fillId="0" borderId="1" xfId="1" applyNumberFormat="1" applyFont="1" applyBorder="1" applyAlignment="1" applyProtection="1">
      <alignment vertical="center"/>
      <protection locked="0"/>
    </xf>
    <xf numFmtId="0" fontId="1" fillId="0" borderId="1" xfId="0" applyFont="1" applyBorder="1" applyAlignment="1">
      <alignment horizontal="center" vertical="center" wrapText="1"/>
    </xf>
    <xf numFmtId="43" fontId="1" fillId="0" borderId="0" xfId="1" applyFont="1" applyProtection="1"/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</cellXfs>
  <cellStyles count="2">
    <cellStyle name="Migliaia" xfId="1" builtinId="3"/>
    <cellStyle name="Normale" xfId="0" builtinId="0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1190625</xdr:colOff>
      <xdr:row>29</xdr:row>
      <xdr:rowOff>19050</xdr:rowOff>
    </xdr:from>
    <xdr:to>
      <xdr:col>0</xdr:col>
      <xdr:colOff>4953000</xdr:colOff>
      <xdr:row>30</xdr:row>
      <xdr:rowOff>114300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10EDCE3-92C2-4E39-89E3-9F79474ECBE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5553075"/>
          <a:ext cx="3762375" cy="285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95250</xdr:rowOff>
    </xdr:from>
    <xdr:to>
      <xdr:col>5</xdr:col>
      <xdr:colOff>276225</xdr:colOff>
      <xdr:row>2</xdr:row>
      <xdr:rowOff>57150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A06347C-CEC5-48D4-9737-7F040A17BC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95250"/>
          <a:ext cx="3762375" cy="285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95250</xdr:rowOff>
    </xdr:from>
    <xdr:to>
      <xdr:col>1</xdr:col>
      <xdr:colOff>1752600</xdr:colOff>
      <xdr:row>2</xdr:row>
      <xdr:rowOff>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63408957-17CB-425E-BEEC-B2AAED02732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0"/>
          <a:ext cx="3762375" cy="285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3"/>
  <sheetViews>
    <sheetView tabSelected="1" zoomScale="80" zoomScaleNormal="80" workbookViewId="0">
      <selection activeCell="A19" sqref="A19"/>
    </sheetView>
  </sheetViews>
  <sheetFormatPr defaultRowHeight="15" x14ac:dyDescent="0.25"/>
  <cols>
    <col min="1" max="1" width="110.42578125" customWidth="1"/>
    <col min="2" max="2" width="13.42578125" bestFit="1" customWidth="1"/>
    <col min="3" max="3" width="19.85546875" customWidth="1"/>
    <col min="4" max="4" width="11.7109375" customWidth="1"/>
    <col min="5" max="5" width="12" bestFit="1" customWidth="1"/>
    <col min="6" max="6" width="11.85546875" customWidth="1"/>
    <col min="7" max="7" width="12.140625" customWidth="1"/>
    <col min="8" max="8" width="15.42578125" customWidth="1"/>
    <col min="9" max="9" width="22.140625" customWidth="1"/>
  </cols>
  <sheetData>
    <row r="1" spans="1:1" x14ac:dyDescent="0.25">
      <c r="A1" s="12"/>
    </row>
    <row r="2" spans="1:1" x14ac:dyDescent="0.25">
      <c r="A2" s="13" t="s">
        <v>7</v>
      </c>
    </row>
    <row r="3" spans="1:1" x14ac:dyDescent="0.25">
      <c r="A3" s="13" t="s">
        <v>32</v>
      </c>
    </row>
    <row r="4" spans="1:1" x14ac:dyDescent="0.25">
      <c r="A4" s="14" t="s">
        <v>8</v>
      </c>
    </row>
    <row r="5" spans="1:1" x14ac:dyDescent="0.25">
      <c r="A5" s="14" t="s">
        <v>9</v>
      </c>
    </row>
    <row r="6" spans="1:1" x14ac:dyDescent="0.25">
      <c r="A6" s="14"/>
    </row>
    <row r="7" spans="1:1" ht="15" customHeight="1" x14ac:dyDescent="0.25">
      <c r="A7" s="15" t="s">
        <v>42</v>
      </c>
    </row>
    <row r="8" spans="1:1" ht="15" customHeight="1" x14ac:dyDescent="0.25">
      <c r="A8" s="15"/>
    </row>
    <row r="9" spans="1:1" ht="15" customHeight="1" x14ac:dyDescent="0.25">
      <c r="A9" s="14" t="s">
        <v>6</v>
      </c>
    </row>
    <row r="10" spans="1:1" ht="15.75" customHeight="1" x14ac:dyDescent="0.25">
      <c r="A10" s="14"/>
    </row>
    <row r="11" spans="1:1" x14ac:dyDescent="0.25">
      <c r="A11" s="14" t="s">
        <v>25</v>
      </c>
    </row>
    <row r="12" spans="1:1" x14ac:dyDescent="0.25">
      <c r="A12" s="14" t="s">
        <v>35</v>
      </c>
    </row>
    <row r="13" spans="1:1" x14ac:dyDescent="0.25">
      <c r="A13" s="14"/>
    </row>
    <row r="14" spans="1:1" x14ac:dyDescent="0.25">
      <c r="A14" s="16"/>
    </row>
    <row r="15" spans="1:1" ht="18" customHeight="1" x14ac:dyDescent="0.25">
      <c r="A15" s="17" t="s">
        <v>10</v>
      </c>
    </row>
    <row r="16" spans="1:1" ht="18" customHeight="1" x14ac:dyDescent="0.25">
      <c r="A16" s="17" t="s">
        <v>43</v>
      </c>
    </row>
    <row r="17" spans="1:1" ht="18" customHeight="1" x14ac:dyDescent="0.25">
      <c r="A17" s="17" t="s">
        <v>27</v>
      </c>
    </row>
    <row r="18" spans="1:1" ht="18" customHeight="1" x14ac:dyDescent="0.25">
      <c r="A18" s="18" t="s">
        <v>26</v>
      </c>
    </row>
    <row r="19" spans="1:1" ht="18" customHeight="1" x14ac:dyDescent="0.25">
      <c r="A19" s="17" t="s">
        <v>0</v>
      </c>
    </row>
    <row r="20" spans="1:1" ht="18" customHeight="1" x14ac:dyDescent="0.25">
      <c r="A20" s="17" t="s">
        <v>28</v>
      </c>
    </row>
    <row r="21" spans="1:1" ht="18" customHeight="1" x14ac:dyDescent="0.25">
      <c r="A21" s="18" t="s">
        <v>15</v>
      </c>
    </row>
    <row r="22" spans="1:1" ht="18" customHeight="1" x14ac:dyDescent="0.25">
      <c r="A22" s="18" t="s">
        <v>16</v>
      </c>
    </row>
    <row r="23" spans="1:1" x14ac:dyDescent="0.25">
      <c r="A23" s="16"/>
    </row>
    <row r="24" spans="1:1" x14ac:dyDescent="0.25">
      <c r="A24" s="18"/>
    </row>
    <row r="25" spans="1:1" x14ac:dyDescent="0.25">
      <c r="A25" s="19" t="s">
        <v>36</v>
      </c>
    </row>
    <row r="26" spans="1:1" x14ac:dyDescent="0.25">
      <c r="A26" s="19" t="s">
        <v>38</v>
      </c>
    </row>
    <row r="27" spans="1:1" x14ac:dyDescent="0.25">
      <c r="A27" s="19" t="s">
        <v>37</v>
      </c>
    </row>
    <row r="28" spans="1:1" x14ac:dyDescent="0.25">
      <c r="A28" s="20"/>
    </row>
    <row r="33" spans="1:1" x14ac:dyDescent="0.25">
      <c r="A33" s="27"/>
    </row>
  </sheetData>
  <customSheetViews>
    <customSheetView guid="{189E1924-55D8-409E-AA68-4A640F28FE7B}" showPageBreaks="1">
      <selection activeCell="A37" sqref="A37"/>
      <pageMargins left="0.70866141732283472" right="0.70866141732283472" top="0.74803149606299213" bottom="0.74803149606299213" header="0.31496062992125984" footer="0.31496062992125984"/>
      <pageSetup paperSize="9" orientation="portrait" r:id="rId1"/>
    </customSheetView>
  </customSheetViews>
  <pageMargins left="0.70866141732283472" right="0.70866141732283472" top="1.76" bottom="0.74803149606299213" header="0.31496062992125984" footer="0.31496062992125984"/>
  <pageSetup paperSize="9" orientation="portrait" r:id="rId2"/>
  <headerFooter>
    <oddHeader>&amp;C&amp;G</oddHead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4:Y41"/>
  <sheetViews>
    <sheetView zoomScale="85" zoomScaleNormal="85" workbookViewId="0">
      <selection activeCell="W7" sqref="W7"/>
    </sheetView>
  </sheetViews>
  <sheetFormatPr defaultColWidth="9.140625" defaultRowHeight="12.75" x14ac:dyDescent="0.2"/>
  <cols>
    <col min="1" max="1" width="5.140625" style="6" customWidth="1"/>
    <col min="2" max="2" width="16.28515625" style="6" customWidth="1"/>
    <col min="3" max="3" width="15.5703125" style="6" customWidth="1"/>
    <col min="4" max="4" width="7.85546875" style="6" customWidth="1"/>
    <col min="5" max="5" width="7.5703125" style="6" customWidth="1"/>
    <col min="6" max="6" width="10.7109375" style="6" customWidth="1"/>
    <col min="7" max="7" width="13.5703125" style="6" customWidth="1"/>
    <col min="8" max="8" width="10" style="7" customWidth="1"/>
    <col min="9" max="9" width="8.7109375" style="6" customWidth="1"/>
    <col min="10" max="10" width="9.42578125" style="6" customWidth="1"/>
    <col min="11" max="11" width="8.28515625" style="6" customWidth="1"/>
    <col min="12" max="12" width="7" style="6" customWidth="1"/>
    <col min="13" max="13" width="8.28515625" style="6" customWidth="1"/>
    <col min="14" max="14" width="9.7109375" style="6" customWidth="1"/>
    <col min="15" max="19" width="9.85546875" style="6" customWidth="1"/>
    <col min="20" max="21" width="9.85546875" style="3" customWidth="1"/>
    <col min="22" max="23" width="9.85546875" style="6" customWidth="1"/>
    <col min="24" max="24" width="75" style="22" customWidth="1"/>
    <col min="25" max="25" width="12.28515625" style="6" customWidth="1"/>
    <col min="26" max="16384" width="9.140625" style="6"/>
  </cols>
  <sheetData>
    <row r="4" spans="1:25" x14ac:dyDescent="0.2">
      <c r="A4" s="30" t="s">
        <v>41</v>
      </c>
    </row>
    <row r="5" spans="1:25" ht="44.25" customHeight="1" x14ac:dyDescent="0.2">
      <c r="A5" s="9" t="s">
        <v>18</v>
      </c>
      <c r="B5" s="9" t="s">
        <v>2</v>
      </c>
      <c r="C5" s="9" t="s">
        <v>5</v>
      </c>
      <c r="D5" s="35" t="s">
        <v>33</v>
      </c>
      <c r="E5" s="35"/>
      <c r="F5" s="35"/>
      <c r="G5" s="35"/>
      <c r="H5" s="36" t="s">
        <v>49</v>
      </c>
      <c r="I5" s="36"/>
      <c r="J5" s="36"/>
      <c r="K5" s="36"/>
      <c r="L5" s="35" t="s">
        <v>40</v>
      </c>
      <c r="M5" s="35"/>
      <c r="N5" s="35"/>
      <c r="O5" s="35"/>
      <c r="P5" s="37" t="s">
        <v>44</v>
      </c>
      <c r="Q5" s="38"/>
      <c r="R5" s="38"/>
      <c r="S5" s="38"/>
      <c r="T5" s="38"/>
      <c r="U5" s="38"/>
      <c r="V5" s="38"/>
      <c r="W5" s="39"/>
      <c r="X5" s="25"/>
      <c r="Y5" s="9" t="s">
        <v>3</v>
      </c>
    </row>
    <row r="6" spans="1:25" s="22" customFormat="1" ht="76.5" x14ac:dyDescent="0.2">
      <c r="A6" s="21"/>
      <c r="B6" s="10" t="s">
        <v>20</v>
      </c>
      <c r="C6" s="10" t="s">
        <v>4</v>
      </c>
      <c r="D6" s="10" t="s">
        <v>1</v>
      </c>
      <c r="E6" s="10" t="s">
        <v>21</v>
      </c>
      <c r="F6" s="10" t="s">
        <v>22</v>
      </c>
      <c r="G6" s="10" t="s">
        <v>23</v>
      </c>
      <c r="H6" s="10" t="s">
        <v>1</v>
      </c>
      <c r="I6" s="10" t="s">
        <v>21</v>
      </c>
      <c r="J6" s="10" t="s">
        <v>22</v>
      </c>
      <c r="K6" s="10" t="s">
        <v>23</v>
      </c>
      <c r="L6" s="10" t="s">
        <v>17</v>
      </c>
      <c r="M6" s="10" t="s">
        <v>24</v>
      </c>
      <c r="N6" s="10" t="s">
        <v>22</v>
      </c>
      <c r="O6" s="10" t="s">
        <v>23</v>
      </c>
      <c r="P6" s="10" t="s">
        <v>45</v>
      </c>
      <c r="Q6" s="10" t="s">
        <v>46</v>
      </c>
      <c r="R6" s="10" t="s">
        <v>47</v>
      </c>
      <c r="S6" s="10" t="s">
        <v>48</v>
      </c>
      <c r="T6" s="33" t="s">
        <v>17</v>
      </c>
      <c r="U6" s="33" t="s">
        <v>24</v>
      </c>
      <c r="V6" s="10" t="s">
        <v>22</v>
      </c>
      <c r="W6" s="10" t="s">
        <v>23</v>
      </c>
      <c r="X6" s="10" t="s">
        <v>19</v>
      </c>
      <c r="Y6" s="11"/>
    </row>
    <row r="7" spans="1:25" s="24" customFormat="1" x14ac:dyDescent="0.25">
      <c r="A7" s="8">
        <v>1</v>
      </c>
      <c r="B7" s="5" t="s">
        <v>31</v>
      </c>
      <c r="C7" s="5" t="s">
        <v>29</v>
      </c>
      <c r="D7" s="8">
        <v>3</v>
      </c>
      <c r="E7" s="8">
        <v>3</v>
      </c>
      <c r="F7" s="29">
        <f>D7*38.25</f>
        <v>114.75</v>
      </c>
      <c r="G7" s="29">
        <f>E7*38.25</f>
        <v>114.75</v>
      </c>
      <c r="H7" s="5">
        <v>8</v>
      </c>
      <c r="I7" s="8">
        <v>8</v>
      </c>
      <c r="J7" s="29">
        <f>H7*39.94</f>
        <v>319.52</v>
      </c>
      <c r="K7" s="29">
        <f>I7*39.94</f>
        <v>319.52</v>
      </c>
      <c r="L7" s="8">
        <v>12</v>
      </c>
      <c r="M7" s="8">
        <v>12</v>
      </c>
      <c r="N7" s="29">
        <f>L7*1100</f>
        <v>13200</v>
      </c>
      <c r="O7" s="29">
        <f>M7*1100</f>
        <v>13200</v>
      </c>
      <c r="P7" s="31">
        <v>3</v>
      </c>
      <c r="Q7" s="31">
        <v>3</v>
      </c>
      <c r="R7" s="31">
        <v>7</v>
      </c>
      <c r="S7" s="31">
        <v>7</v>
      </c>
      <c r="T7" s="32">
        <v>12</v>
      </c>
      <c r="U7" s="32">
        <v>12</v>
      </c>
      <c r="V7" s="29">
        <f t="shared" ref="V7:V38" si="0">(P7+(R7*T7))*40</f>
        <v>3480</v>
      </c>
      <c r="W7" s="29">
        <f t="shared" ref="W7:W38" si="1">(Q7+(S7*U7))*40</f>
        <v>3480</v>
      </c>
      <c r="X7" s="26" t="str">
        <f t="shared" ref="X7:X38" si="2">IF(D7&gt;3,"Le ore di Accesso e presa in carico inserite a preventivo superano i massimali previsti dell'Avviso",IF(E7&gt;3,"Le ore efettive di Accesso e presa in carico superano i massimali previsti dall'Avviso",IF(H7&gt;8,"Le ore di orientamento dei partecipanti a preventivo superano i massimali previsti dall'Avviso",IF(I7&gt;8,"Le ore effettive di orientamento dei partecipanti superano i massimali previsti dall'Avviso",IF(L7&lt;2,"i mesi di tirocinio a preventivo sono inferiori alla durata minima prevista dall'Avviso",IF(M7&gt;L7,"La durata effettiva del tirocinio supera la durata prevista a preventivo",IF(P7&gt;3,"Le ore previste prima dell'avvio del tirocinio superano i massimali previsti dall'avviso",IF(Q7&gt;3,"Le ore effettive prima dell'avvio del tirocinio superano i massimali previsti dall'avviso",IF(R7&gt;7,"Le ore mensili previste in itinere superano i massimali previsti dall'avviso",IF(S7&gt;7,"Le ore mensili effettive in itinere superano i massimali previsti dall'avviso",""))))))))))</f>
        <v/>
      </c>
      <c r="Y7" s="23">
        <f>G7+K7+O7+W7</f>
        <v>17114.27</v>
      </c>
    </row>
    <row r="8" spans="1:25" s="24" customFormat="1" x14ac:dyDescent="0.25">
      <c r="A8" s="8">
        <v>2</v>
      </c>
      <c r="B8" s="5" t="s">
        <v>31</v>
      </c>
      <c r="C8" s="5" t="s">
        <v>29</v>
      </c>
      <c r="D8" s="8">
        <v>3</v>
      </c>
      <c r="E8" s="8">
        <v>3</v>
      </c>
      <c r="F8" s="29">
        <f t="shared" ref="F8" si="3">D8*38.25</f>
        <v>114.75</v>
      </c>
      <c r="G8" s="29">
        <f t="shared" ref="G8" si="4">E8*38.25</f>
        <v>114.75</v>
      </c>
      <c r="H8" s="5">
        <v>8</v>
      </c>
      <c r="I8" s="8">
        <v>8</v>
      </c>
      <c r="J8" s="29">
        <f t="shared" ref="J8" si="5">H8*39.94</f>
        <v>319.52</v>
      </c>
      <c r="K8" s="29">
        <f t="shared" ref="K8" si="6">I8*39.94</f>
        <v>319.52</v>
      </c>
      <c r="L8" s="8">
        <v>12</v>
      </c>
      <c r="M8" s="8">
        <v>12</v>
      </c>
      <c r="N8" s="29">
        <f t="shared" ref="N8:N38" si="7">L8*1100</f>
        <v>13200</v>
      </c>
      <c r="O8" s="29">
        <f t="shared" ref="O8:O38" si="8">M8*1100</f>
        <v>13200</v>
      </c>
      <c r="P8" s="31">
        <v>3</v>
      </c>
      <c r="Q8" s="31">
        <v>0</v>
      </c>
      <c r="R8" s="31">
        <v>7</v>
      </c>
      <c r="S8" s="31">
        <v>0</v>
      </c>
      <c r="T8" s="32">
        <v>12</v>
      </c>
      <c r="U8" s="32">
        <v>12</v>
      </c>
      <c r="V8" s="29">
        <f t="shared" si="0"/>
        <v>3480</v>
      </c>
      <c r="W8" s="29">
        <f t="shared" si="1"/>
        <v>0</v>
      </c>
      <c r="X8" s="26" t="str">
        <f t="shared" si="2"/>
        <v/>
      </c>
      <c r="Y8" s="23">
        <f>G8+K8+O8+W8</f>
        <v>13634.27</v>
      </c>
    </row>
    <row r="9" spans="1:25" s="24" customFormat="1" x14ac:dyDescent="0.25">
      <c r="A9" s="8">
        <v>3</v>
      </c>
      <c r="B9" s="5"/>
      <c r="C9" s="5"/>
      <c r="D9" s="8"/>
      <c r="E9" s="8"/>
      <c r="F9" s="29">
        <f t="shared" ref="F9:F38" si="9">D9*38.25</f>
        <v>0</v>
      </c>
      <c r="G9" s="29">
        <f t="shared" ref="G9:G38" si="10">E9*38.25</f>
        <v>0</v>
      </c>
      <c r="H9" s="5"/>
      <c r="I9" s="8">
        <v>0</v>
      </c>
      <c r="J9" s="29">
        <f t="shared" ref="J9:J38" si="11">H9*39.94</f>
        <v>0</v>
      </c>
      <c r="K9" s="29">
        <f t="shared" ref="K9:K38" si="12">I9*39.94</f>
        <v>0</v>
      </c>
      <c r="L9" s="8"/>
      <c r="M9" s="8"/>
      <c r="N9" s="29">
        <f t="shared" si="7"/>
        <v>0</v>
      </c>
      <c r="O9" s="29">
        <f t="shared" si="8"/>
        <v>0</v>
      </c>
      <c r="P9" s="31"/>
      <c r="Q9" s="31"/>
      <c r="R9" s="31"/>
      <c r="S9" s="31"/>
      <c r="T9" s="32"/>
      <c r="U9" s="32"/>
      <c r="V9" s="29">
        <f t="shared" si="0"/>
        <v>0</v>
      </c>
      <c r="W9" s="29">
        <f t="shared" si="1"/>
        <v>0</v>
      </c>
      <c r="X9" s="26" t="str">
        <f t="shared" si="2"/>
        <v>i mesi di tirocinio a preventivo sono inferiori alla durata minima prevista dall'Avviso</v>
      </c>
      <c r="Y9" s="23">
        <f t="shared" ref="Y9:Y38" si="13">G9+K9+O9</f>
        <v>0</v>
      </c>
    </row>
    <row r="10" spans="1:25" s="24" customFormat="1" x14ac:dyDescent="0.25">
      <c r="A10" s="8">
        <v>4</v>
      </c>
      <c r="B10" s="5"/>
      <c r="C10" s="5"/>
      <c r="D10" s="8"/>
      <c r="E10" s="8"/>
      <c r="F10" s="29">
        <f t="shared" si="9"/>
        <v>0</v>
      </c>
      <c r="G10" s="29">
        <f t="shared" si="10"/>
        <v>0</v>
      </c>
      <c r="H10" s="5"/>
      <c r="I10" s="8">
        <v>0</v>
      </c>
      <c r="J10" s="29">
        <f t="shared" si="11"/>
        <v>0</v>
      </c>
      <c r="K10" s="29">
        <f t="shared" si="12"/>
        <v>0</v>
      </c>
      <c r="L10" s="8"/>
      <c r="M10" s="8"/>
      <c r="N10" s="29">
        <f t="shared" si="7"/>
        <v>0</v>
      </c>
      <c r="O10" s="29">
        <f t="shared" si="8"/>
        <v>0</v>
      </c>
      <c r="P10" s="31"/>
      <c r="Q10" s="31"/>
      <c r="R10" s="31"/>
      <c r="S10" s="31"/>
      <c r="T10" s="32"/>
      <c r="U10" s="32"/>
      <c r="V10" s="29">
        <f t="shared" si="0"/>
        <v>0</v>
      </c>
      <c r="W10" s="29">
        <f t="shared" si="1"/>
        <v>0</v>
      </c>
      <c r="X10" s="26" t="str">
        <f t="shared" si="2"/>
        <v>i mesi di tirocinio a preventivo sono inferiori alla durata minima prevista dall'Avviso</v>
      </c>
      <c r="Y10" s="23">
        <f t="shared" si="13"/>
        <v>0</v>
      </c>
    </row>
    <row r="11" spans="1:25" s="24" customFormat="1" x14ac:dyDescent="0.25">
      <c r="A11" s="8">
        <v>5</v>
      </c>
      <c r="B11" s="5"/>
      <c r="C11" s="5"/>
      <c r="D11" s="8"/>
      <c r="E11" s="8"/>
      <c r="F11" s="29">
        <f t="shared" si="9"/>
        <v>0</v>
      </c>
      <c r="G11" s="29">
        <f t="shared" si="10"/>
        <v>0</v>
      </c>
      <c r="H11" s="5"/>
      <c r="I11" s="8">
        <v>0</v>
      </c>
      <c r="J11" s="29">
        <f t="shared" si="11"/>
        <v>0</v>
      </c>
      <c r="K11" s="29">
        <f t="shared" si="12"/>
        <v>0</v>
      </c>
      <c r="L11" s="8"/>
      <c r="M11" s="8"/>
      <c r="N11" s="29">
        <f t="shared" si="7"/>
        <v>0</v>
      </c>
      <c r="O11" s="29">
        <f t="shared" si="8"/>
        <v>0</v>
      </c>
      <c r="P11" s="31"/>
      <c r="Q11" s="31"/>
      <c r="R11" s="31"/>
      <c r="S11" s="31"/>
      <c r="T11" s="32"/>
      <c r="U11" s="32"/>
      <c r="V11" s="29">
        <f t="shared" si="0"/>
        <v>0</v>
      </c>
      <c r="W11" s="29">
        <f t="shared" si="1"/>
        <v>0</v>
      </c>
      <c r="X11" s="26" t="str">
        <f t="shared" si="2"/>
        <v>i mesi di tirocinio a preventivo sono inferiori alla durata minima prevista dall'Avviso</v>
      </c>
      <c r="Y11" s="23">
        <f t="shared" si="13"/>
        <v>0</v>
      </c>
    </row>
    <row r="12" spans="1:25" s="24" customFormat="1" x14ac:dyDescent="0.25">
      <c r="A12" s="8">
        <v>6</v>
      </c>
      <c r="B12" s="5"/>
      <c r="C12" s="5"/>
      <c r="D12" s="8"/>
      <c r="E12" s="8"/>
      <c r="F12" s="29">
        <f t="shared" si="9"/>
        <v>0</v>
      </c>
      <c r="G12" s="29">
        <f t="shared" si="10"/>
        <v>0</v>
      </c>
      <c r="H12" s="5"/>
      <c r="I12" s="8">
        <v>0</v>
      </c>
      <c r="J12" s="29">
        <f t="shared" si="11"/>
        <v>0</v>
      </c>
      <c r="K12" s="29">
        <f t="shared" si="12"/>
        <v>0</v>
      </c>
      <c r="L12" s="8"/>
      <c r="M12" s="8"/>
      <c r="N12" s="29">
        <f t="shared" si="7"/>
        <v>0</v>
      </c>
      <c r="O12" s="29">
        <f t="shared" si="8"/>
        <v>0</v>
      </c>
      <c r="P12" s="31"/>
      <c r="Q12" s="31"/>
      <c r="R12" s="31"/>
      <c r="S12" s="31"/>
      <c r="T12" s="32"/>
      <c r="U12" s="32"/>
      <c r="V12" s="29">
        <f t="shared" si="0"/>
        <v>0</v>
      </c>
      <c r="W12" s="29">
        <f t="shared" si="1"/>
        <v>0</v>
      </c>
      <c r="X12" s="26" t="str">
        <f t="shared" si="2"/>
        <v>i mesi di tirocinio a preventivo sono inferiori alla durata minima prevista dall'Avviso</v>
      </c>
      <c r="Y12" s="23">
        <f t="shared" si="13"/>
        <v>0</v>
      </c>
    </row>
    <row r="13" spans="1:25" s="24" customFormat="1" x14ac:dyDescent="0.25">
      <c r="A13" s="8">
        <v>7</v>
      </c>
      <c r="B13" s="5"/>
      <c r="C13" s="5"/>
      <c r="D13" s="8"/>
      <c r="E13" s="8"/>
      <c r="F13" s="29">
        <f t="shared" si="9"/>
        <v>0</v>
      </c>
      <c r="G13" s="29">
        <f t="shared" si="10"/>
        <v>0</v>
      </c>
      <c r="H13" s="5"/>
      <c r="I13" s="8">
        <v>0</v>
      </c>
      <c r="J13" s="29">
        <f t="shared" si="11"/>
        <v>0</v>
      </c>
      <c r="K13" s="29">
        <f t="shared" si="12"/>
        <v>0</v>
      </c>
      <c r="L13" s="8"/>
      <c r="M13" s="8"/>
      <c r="N13" s="29">
        <f t="shared" si="7"/>
        <v>0</v>
      </c>
      <c r="O13" s="29">
        <f t="shared" si="8"/>
        <v>0</v>
      </c>
      <c r="P13" s="31"/>
      <c r="Q13" s="31"/>
      <c r="R13" s="31"/>
      <c r="S13" s="31"/>
      <c r="T13" s="32"/>
      <c r="U13" s="32"/>
      <c r="V13" s="29">
        <f t="shared" si="0"/>
        <v>0</v>
      </c>
      <c r="W13" s="29">
        <f t="shared" si="1"/>
        <v>0</v>
      </c>
      <c r="X13" s="26" t="str">
        <f t="shared" si="2"/>
        <v>i mesi di tirocinio a preventivo sono inferiori alla durata minima prevista dall'Avviso</v>
      </c>
      <c r="Y13" s="23">
        <f t="shared" si="13"/>
        <v>0</v>
      </c>
    </row>
    <row r="14" spans="1:25" s="24" customFormat="1" x14ac:dyDescent="0.25">
      <c r="A14" s="8">
        <v>8</v>
      </c>
      <c r="B14" s="5"/>
      <c r="C14" s="5"/>
      <c r="D14" s="8"/>
      <c r="E14" s="8"/>
      <c r="F14" s="29">
        <f t="shared" si="9"/>
        <v>0</v>
      </c>
      <c r="G14" s="29">
        <f t="shared" si="10"/>
        <v>0</v>
      </c>
      <c r="H14" s="5"/>
      <c r="I14" s="8">
        <v>0</v>
      </c>
      <c r="J14" s="29">
        <f t="shared" si="11"/>
        <v>0</v>
      </c>
      <c r="K14" s="29">
        <f t="shared" si="12"/>
        <v>0</v>
      </c>
      <c r="L14" s="8"/>
      <c r="M14" s="8"/>
      <c r="N14" s="29">
        <f t="shared" si="7"/>
        <v>0</v>
      </c>
      <c r="O14" s="29">
        <f t="shared" si="8"/>
        <v>0</v>
      </c>
      <c r="P14" s="31"/>
      <c r="Q14" s="31"/>
      <c r="R14" s="31"/>
      <c r="S14" s="31"/>
      <c r="T14" s="32"/>
      <c r="U14" s="32"/>
      <c r="V14" s="29">
        <f t="shared" si="0"/>
        <v>0</v>
      </c>
      <c r="W14" s="29">
        <f t="shared" si="1"/>
        <v>0</v>
      </c>
      <c r="X14" s="26" t="str">
        <f t="shared" si="2"/>
        <v>i mesi di tirocinio a preventivo sono inferiori alla durata minima prevista dall'Avviso</v>
      </c>
      <c r="Y14" s="23">
        <f t="shared" si="13"/>
        <v>0</v>
      </c>
    </row>
    <row r="15" spans="1:25" s="24" customFormat="1" x14ac:dyDescent="0.25">
      <c r="A15" s="8">
        <v>9</v>
      </c>
      <c r="B15" s="5"/>
      <c r="C15" s="5"/>
      <c r="D15" s="8"/>
      <c r="E15" s="8"/>
      <c r="F15" s="29">
        <f t="shared" si="9"/>
        <v>0</v>
      </c>
      <c r="G15" s="29">
        <f t="shared" si="10"/>
        <v>0</v>
      </c>
      <c r="H15" s="5"/>
      <c r="I15" s="8">
        <v>0</v>
      </c>
      <c r="J15" s="29">
        <f t="shared" si="11"/>
        <v>0</v>
      </c>
      <c r="K15" s="29">
        <f t="shared" si="12"/>
        <v>0</v>
      </c>
      <c r="L15" s="8"/>
      <c r="M15" s="8"/>
      <c r="N15" s="29">
        <f t="shared" si="7"/>
        <v>0</v>
      </c>
      <c r="O15" s="29">
        <f t="shared" si="8"/>
        <v>0</v>
      </c>
      <c r="P15" s="31"/>
      <c r="Q15" s="31"/>
      <c r="R15" s="31"/>
      <c r="S15" s="31"/>
      <c r="T15" s="32"/>
      <c r="U15" s="32"/>
      <c r="V15" s="29">
        <f t="shared" si="0"/>
        <v>0</v>
      </c>
      <c r="W15" s="29">
        <f t="shared" si="1"/>
        <v>0</v>
      </c>
      <c r="X15" s="26" t="str">
        <f t="shared" si="2"/>
        <v>i mesi di tirocinio a preventivo sono inferiori alla durata minima prevista dall'Avviso</v>
      </c>
      <c r="Y15" s="23">
        <f t="shared" si="13"/>
        <v>0</v>
      </c>
    </row>
    <row r="16" spans="1:25" s="24" customFormat="1" x14ac:dyDescent="0.25">
      <c r="A16" s="8">
        <v>10</v>
      </c>
      <c r="B16" s="8"/>
      <c r="C16" s="8"/>
      <c r="D16" s="8"/>
      <c r="E16" s="8"/>
      <c r="F16" s="29">
        <f t="shared" si="9"/>
        <v>0</v>
      </c>
      <c r="G16" s="29">
        <f t="shared" si="10"/>
        <v>0</v>
      </c>
      <c r="H16" s="5"/>
      <c r="I16" s="8">
        <v>0</v>
      </c>
      <c r="J16" s="29">
        <f t="shared" si="11"/>
        <v>0</v>
      </c>
      <c r="K16" s="29">
        <f t="shared" si="12"/>
        <v>0</v>
      </c>
      <c r="L16" s="8"/>
      <c r="M16" s="8"/>
      <c r="N16" s="29">
        <f t="shared" si="7"/>
        <v>0</v>
      </c>
      <c r="O16" s="29">
        <f t="shared" si="8"/>
        <v>0</v>
      </c>
      <c r="P16" s="31"/>
      <c r="Q16" s="31"/>
      <c r="R16" s="31"/>
      <c r="S16" s="31"/>
      <c r="T16" s="32"/>
      <c r="U16" s="32"/>
      <c r="V16" s="29">
        <f t="shared" si="0"/>
        <v>0</v>
      </c>
      <c r="W16" s="29">
        <f t="shared" si="1"/>
        <v>0</v>
      </c>
      <c r="X16" s="26" t="str">
        <f t="shared" si="2"/>
        <v>i mesi di tirocinio a preventivo sono inferiori alla durata minima prevista dall'Avviso</v>
      </c>
      <c r="Y16" s="23">
        <f t="shared" si="13"/>
        <v>0</v>
      </c>
    </row>
    <row r="17" spans="1:25" s="24" customFormat="1" x14ac:dyDescent="0.25">
      <c r="A17" s="8">
        <v>11</v>
      </c>
      <c r="B17" s="8"/>
      <c r="C17" s="8"/>
      <c r="D17" s="8"/>
      <c r="E17" s="8"/>
      <c r="F17" s="29">
        <f t="shared" si="9"/>
        <v>0</v>
      </c>
      <c r="G17" s="29">
        <f t="shared" si="10"/>
        <v>0</v>
      </c>
      <c r="H17" s="5"/>
      <c r="I17" s="8">
        <v>0</v>
      </c>
      <c r="J17" s="29">
        <f t="shared" si="11"/>
        <v>0</v>
      </c>
      <c r="K17" s="29">
        <f t="shared" si="12"/>
        <v>0</v>
      </c>
      <c r="L17" s="8"/>
      <c r="M17" s="8"/>
      <c r="N17" s="29">
        <f t="shared" si="7"/>
        <v>0</v>
      </c>
      <c r="O17" s="29">
        <f t="shared" si="8"/>
        <v>0</v>
      </c>
      <c r="P17" s="31"/>
      <c r="Q17" s="31"/>
      <c r="R17" s="31"/>
      <c r="S17" s="31"/>
      <c r="T17" s="32"/>
      <c r="U17" s="32"/>
      <c r="V17" s="29">
        <f t="shared" si="0"/>
        <v>0</v>
      </c>
      <c r="W17" s="29">
        <f t="shared" si="1"/>
        <v>0</v>
      </c>
      <c r="X17" s="26" t="str">
        <f t="shared" si="2"/>
        <v>i mesi di tirocinio a preventivo sono inferiori alla durata minima prevista dall'Avviso</v>
      </c>
      <c r="Y17" s="23">
        <f t="shared" si="13"/>
        <v>0</v>
      </c>
    </row>
    <row r="18" spans="1:25" s="24" customFormat="1" x14ac:dyDescent="0.25">
      <c r="A18" s="8">
        <v>12</v>
      </c>
      <c r="B18" s="8"/>
      <c r="C18" s="8"/>
      <c r="D18" s="8"/>
      <c r="E18" s="8"/>
      <c r="F18" s="29">
        <f t="shared" si="9"/>
        <v>0</v>
      </c>
      <c r="G18" s="29">
        <f t="shared" si="10"/>
        <v>0</v>
      </c>
      <c r="H18" s="5"/>
      <c r="I18" s="8">
        <v>0</v>
      </c>
      <c r="J18" s="29">
        <f t="shared" si="11"/>
        <v>0</v>
      </c>
      <c r="K18" s="29">
        <f t="shared" si="12"/>
        <v>0</v>
      </c>
      <c r="L18" s="8"/>
      <c r="M18" s="8"/>
      <c r="N18" s="29">
        <f t="shared" si="7"/>
        <v>0</v>
      </c>
      <c r="O18" s="29">
        <f t="shared" si="8"/>
        <v>0</v>
      </c>
      <c r="P18" s="31"/>
      <c r="Q18" s="31"/>
      <c r="R18" s="31"/>
      <c r="S18" s="31"/>
      <c r="T18" s="32"/>
      <c r="U18" s="32"/>
      <c r="V18" s="29">
        <f t="shared" si="0"/>
        <v>0</v>
      </c>
      <c r="W18" s="29">
        <f t="shared" si="1"/>
        <v>0</v>
      </c>
      <c r="X18" s="26" t="str">
        <f t="shared" si="2"/>
        <v>i mesi di tirocinio a preventivo sono inferiori alla durata minima prevista dall'Avviso</v>
      </c>
      <c r="Y18" s="23">
        <f t="shared" si="13"/>
        <v>0</v>
      </c>
    </row>
    <row r="19" spans="1:25" s="24" customFormat="1" x14ac:dyDescent="0.25">
      <c r="A19" s="8">
        <v>13</v>
      </c>
      <c r="B19" s="8"/>
      <c r="C19" s="8"/>
      <c r="D19" s="8"/>
      <c r="E19" s="8"/>
      <c r="F19" s="29">
        <f t="shared" si="9"/>
        <v>0</v>
      </c>
      <c r="G19" s="29">
        <f t="shared" si="10"/>
        <v>0</v>
      </c>
      <c r="H19" s="5"/>
      <c r="I19" s="8">
        <v>0</v>
      </c>
      <c r="J19" s="29">
        <f t="shared" si="11"/>
        <v>0</v>
      </c>
      <c r="K19" s="29">
        <f t="shared" si="12"/>
        <v>0</v>
      </c>
      <c r="L19" s="8"/>
      <c r="M19" s="8"/>
      <c r="N19" s="29">
        <f t="shared" si="7"/>
        <v>0</v>
      </c>
      <c r="O19" s="29">
        <f t="shared" si="8"/>
        <v>0</v>
      </c>
      <c r="P19" s="31"/>
      <c r="Q19" s="31"/>
      <c r="R19" s="31"/>
      <c r="S19" s="31"/>
      <c r="T19" s="32"/>
      <c r="U19" s="32"/>
      <c r="V19" s="29">
        <f t="shared" si="0"/>
        <v>0</v>
      </c>
      <c r="W19" s="29">
        <f t="shared" si="1"/>
        <v>0</v>
      </c>
      <c r="X19" s="26" t="str">
        <f t="shared" si="2"/>
        <v>i mesi di tirocinio a preventivo sono inferiori alla durata minima prevista dall'Avviso</v>
      </c>
      <c r="Y19" s="23">
        <f t="shared" si="13"/>
        <v>0</v>
      </c>
    </row>
    <row r="20" spans="1:25" s="24" customFormat="1" x14ac:dyDescent="0.25">
      <c r="A20" s="8">
        <v>14</v>
      </c>
      <c r="B20" s="8"/>
      <c r="C20" s="8"/>
      <c r="D20" s="8"/>
      <c r="E20" s="8"/>
      <c r="F20" s="29">
        <f t="shared" si="9"/>
        <v>0</v>
      </c>
      <c r="G20" s="29">
        <f t="shared" si="10"/>
        <v>0</v>
      </c>
      <c r="H20" s="5"/>
      <c r="I20" s="8">
        <v>0</v>
      </c>
      <c r="J20" s="29">
        <f t="shared" si="11"/>
        <v>0</v>
      </c>
      <c r="K20" s="29">
        <f t="shared" si="12"/>
        <v>0</v>
      </c>
      <c r="L20" s="8"/>
      <c r="M20" s="8"/>
      <c r="N20" s="29">
        <f t="shared" si="7"/>
        <v>0</v>
      </c>
      <c r="O20" s="29">
        <f t="shared" si="8"/>
        <v>0</v>
      </c>
      <c r="P20" s="31"/>
      <c r="Q20" s="31"/>
      <c r="R20" s="31"/>
      <c r="S20" s="31"/>
      <c r="T20" s="32"/>
      <c r="U20" s="32"/>
      <c r="V20" s="29">
        <f t="shared" si="0"/>
        <v>0</v>
      </c>
      <c r="W20" s="29">
        <f t="shared" si="1"/>
        <v>0</v>
      </c>
      <c r="X20" s="26" t="str">
        <f t="shared" si="2"/>
        <v>i mesi di tirocinio a preventivo sono inferiori alla durata minima prevista dall'Avviso</v>
      </c>
      <c r="Y20" s="23">
        <f t="shared" si="13"/>
        <v>0</v>
      </c>
    </row>
    <row r="21" spans="1:25" s="24" customFormat="1" x14ac:dyDescent="0.25">
      <c r="A21" s="8">
        <v>15</v>
      </c>
      <c r="B21" s="8"/>
      <c r="C21" s="8"/>
      <c r="D21" s="8"/>
      <c r="E21" s="8"/>
      <c r="F21" s="29">
        <f t="shared" si="9"/>
        <v>0</v>
      </c>
      <c r="G21" s="29">
        <f t="shared" si="10"/>
        <v>0</v>
      </c>
      <c r="H21" s="5"/>
      <c r="I21" s="8">
        <v>0</v>
      </c>
      <c r="J21" s="29">
        <f t="shared" si="11"/>
        <v>0</v>
      </c>
      <c r="K21" s="29">
        <f t="shared" si="12"/>
        <v>0</v>
      </c>
      <c r="L21" s="8"/>
      <c r="M21" s="8"/>
      <c r="N21" s="29">
        <f t="shared" si="7"/>
        <v>0</v>
      </c>
      <c r="O21" s="29">
        <f t="shared" si="8"/>
        <v>0</v>
      </c>
      <c r="P21" s="31"/>
      <c r="Q21" s="31"/>
      <c r="R21" s="31"/>
      <c r="S21" s="31"/>
      <c r="T21" s="32"/>
      <c r="U21" s="32"/>
      <c r="V21" s="29">
        <f t="shared" si="0"/>
        <v>0</v>
      </c>
      <c r="W21" s="29">
        <f t="shared" si="1"/>
        <v>0</v>
      </c>
      <c r="X21" s="26" t="str">
        <f t="shared" si="2"/>
        <v>i mesi di tirocinio a preventivo sono inferiori alla durata minima prevista dall'Avviso</v>
      </c>
      <c r="Y21" s="23">
        <f t="shared" si="13"/>
        <v>0</v>
      </c>
    </row>
    <row r="22" spans="1:25" s="24" customFormat="1" x14ac:dyDescent="0.25">
      <c r="A22" s="8">
        <v>16</v>
      </c>
      <c r="B22" s="8"/>
      <c r="C22" s="8"/>
      <c r="D22" s="8"/>
      <c r="E22" s="8"/>
      <c r="F22" s="29">
        <f t="shared" si="9"/>
        <v>0</v>
      </c>
      <c r="G22" s="29">
        <f t="shared" si="10"/>
        <v>0</v>
      </c>
      <c r="H22" s="5"/>
      <c r="I22" s="8">
        <v>0</v>
      </c>
      <c r="J22" s="29">
        <f t="shared" si="11"/>
        <v>0</v>
      </c>
      <c r="K22" s="29">
        <f t="shared" si="12"/>
        <v>0</v>
      </c>
      <c r="L22" s="8"/>
      <c r="M22" s="8"/>
      <c r="N22" s="29">
        <f t="shared" si="7"/>
        <v>0</v>
      </c>
      <c r="O22" s="29">
        <f t="shared" si="8"/>
        <v>0</v>
      </c>
      <c r="P22" s="31"/>
      <c r="Q22" s="31"/>
      <c r="R22" s="31"/>
      <c r="S22" s="31"/>
      <c r="T22" s="32"/>
      <c r="U22" s="32"/>
      <c r="V22" s="29">
        <f t="shared" si="0"/>
        <v>0</v>
      </c>
      <c r="W22" s="29">
        <f t="shared" si="1"/>
        <v>0</v>
      </c>
      <c r="X22" s="26" t="str">
        <f t="shared" si="2"/>
        <v>i mesi di tirocinio a preventivo sono inferiori alla durata minima prevista dall'Avviso</v>
      </c>
      <c r="Y22" s="23">
        <f t="shared" si="13"/>
        <v>0</v>
      </c>
    </row>
    <row r="23" spans="1:25" s="24" customFormat="1" x14ac:dyDescent="0.25">
      <c r="A23" s="8">
        <v>17</v>
      </c>
      <c r="B23" s="8"/>
      <c r="C23" s="8"/>
      <c r="D23" s="8"/>
      <c r="E23" s="8"/>
      <c r="F23" s="29">
        <f t="shared" si="9"/>
        <v>0</v>
      </c>
      <c r="G23" s="29">
        <f t="shared" si="10"/>
        <v>0</v>
      </c>
      <c r="H23" s="5"/>
      <c r="I23" s="8">
        <v>0</v>
      </c>
      <c r="J23" s="29">
        <f t="shared" si="11"/>
        <v>0</v>
      </c>
      <c r="K23" s="29">
        <f t="shared" si="12"/>
        <v>0</v>
      </c>
      <c r="L23" s="8"/>
      <c r="M23" s="8"/>
      <c r="N23" s="29">
        <f t="shared" si="7"/>
        <v>0</v>
      </c>
      <c r="O23" s="29">
        <f t="shared" si="8"/>
        <v>0</v>
      </c>
      <c r="P23" s="31"/>
      <c r="Q23" s="31"/>
      <c r="R23" s="31"/>
      <c r="S23" s="31"/>
      <c r="T23" s="32"/>
      <c r="U23" s="32"/>
      <c r="V23" s="29">
        <f t="shared" si="0"/>
        <v>0</v>
      </c>
      <c r="W23" s="29">
        <f t="shared" si="1"/>
        <v>0</v>
      </c>
      <c r="X23" s="26" t="str">
        <f t="shared" si="2"/>
        <v>i mesi di tirocinio a preventivo sono inferiori alla durata minima prevista dall'Avviso</v>
      </c>
      <c r="Y23" s="23">
        <f t="shared" si="13"/>
        <v>0</v>
      </c>
    </row>
    <row r="24" spans="1:25" s="24" customFormat="1" x14ac:dyDescent="0.25">
      <c r="A24" s="8">
        <v>18</v>
      </c>
      <c r="B24" s="8"/>
      <c r="C24" s="8"/>
      <c r="D24" s="8"/>
      <c r="E24" s="8"/>
      <c r="F24" s="29">
        <f t="shared" si="9"/>
        <v>0</v>
      </c>
      <c r="G24" s="29">
        <f t="shared" si="10"/>
        <v>0</v>
      </c>
      <c r="H24" s="5"/>
      <c r="I24" s="8">
        <v>0</v>
      </c>
      <c r="J24" s="29">
        <f t="shared" si="11"/>
        <v>0</v>
      </c>
      <c r="K24" s="29">
        <f t="shared" si="12"/>
        <v>0</v>
      </c>
      <c r="L24" s="8"/>
      <c r="M24" s="8"/>
      <c r="N24" s="29">
        <f t="shared" si="7"/>
        <v>0</v>
      </c>
      <c r="O24" s="29">
        <f t="shared" si="8"/>
        <v>0</v>
      </c>
      <c r="P24" s="31"/>
      <c r="Q24" s="31"/>
      <c r="R24" s="31"/>
      <c r="S24" s="31"/>
      <c r="T24" s="32"/>
      <c r="U24" s="32"/>
      <c r="V24" s="29">
        <f t="shared" si="0"/>
        <v>0</v>
      </c>
      <c r="W24" s="29">
        <f t="shared" si="1"/>
        <v>0</v>
      </c>
      <c r="X24" s="26" t="str">
        <f t="shared" si="2"/>
        <v>i mesi di tirocinio a preventivo sono inferiori alla durata minima prevista dall'Avviso</v>
      </c>
      <c r="Y24" s="23">
        <f t="shared" si="13"/>
        <v>0</v>
      </c>
    </row>
    <row r="25" spans="1:25" s="24" customFormat="1" x14ac:dyDescent="0.25">
      <c r="A25" s="8">
        <v>19</v>
      </c>
      <c r="B25" s="8"/>
      <c r="C25" s="8"/>
      <c r="D25" s="8"/>
      <c r="E25" s="8"/>
      <c r="F25" s="29">
        <f t="shared" si="9"/>
        <v>0</v>
      </c>
      <c r="G25" s="29">
        <f t="shared" si="10"/>
        <v>0</v>
      </c>
      <c r="H25" s="5"/>
      <c r="I25" s="8">
        <v>0</v>
      </c>
      <c r="J25" s="29">
        <f t="shared" si="11"/>
        <v>0</v>
      </c>
      <c r="K25" s="29">
        <f t="shared" si="12"/>
        <v>0</v>
      </c>
      <c r="L25" s="8"/>
      <c r="M25" s="8"/>
      <c r="N25" s="29">
        <f t="shared" si="7"/>
        <v>0</v>
      </c>
      <c r="O25" s="29">
        <f t="shared" si="8"/>
        <v>0</v>
      </c>
      <c r="P25" s="31"/>
      <c r="Q25" s="31"/>
      <c r="R25" s="31"/>
      <c r="S25" s="31"/>
      <c r="T25" s="32"/>
      <c r="U25" s="32"/>
      <c r="V25" s="29">
        <f t="shared" si="0"/>
        <v>0</v>
      </c>
      <c r="W25" s="29">
        <f t="shared" si="1"/>
        <v>0</v>
      </c>
      <c r="X25" s="26" t="str">
        <f t="shared" si="2"/>
        <v>i mesi di tirocinio a preventivo sono inferiori alla durata minima prevista dall'Avviso</v>
      </c>
      <c r="Y25" s="23">
        <f t="shared" si="13"/>
        <v>0</v>
      </c>
    </row>
    <row r="26" spans="1:25" s="24" customFormat="1" x14ac:dyDescent="0.25">
      <c r="A26" s="8">
        <v>20</v>
      </c>
      <c r="B26" s="8"/>
      <c r="C26" s="8"/>
      <c r="D26" s="8"/>
      <c r="E26" s="8"/>
      <c r="F26" s="29">
        <f t="shared" si="9"/>
        <v>0</v>
      </c>
      <c r="G26" s="29">
        <f t="shared" si="10"/>
        <v>0</v>
      </c>
      <c r="H26" s="5"/>
      <c r="I26" s="8">
        <v>0</v>
      </c>
      <c r="J26" s="29">
        <f t="shared" si="11"/>
        <v>0</v>
      </c>
      <c r="K26" s="29">
        <f t="shared" si="12"/>
        <v>0</v>
      </c>
      <c r="L26" s="8"/>
      <c r="M26" s="8"/>
      <c r="N26" s="29">
        <f t="shared" si="7"/>
        <v>0</v>
      </c>
      <c r="O26" s="29">
        <f t="shared" si="8"/>
        <v>0</v>
      </c>
      <c r="P26" s="31"/>
      <c r="Q26" s="31"/>
      <c r="R26" s="31"/>
      <c r="S26" s="31"/>
      <c r="T26" s="32"/>
      <c r="U26" s="32"/>
      <c r="V26" s="29">
        <f t="shared" si="0"/>
        <v>0</v>
      </c>
      <c r="W26" s="29">
        <f t="shared" si="1"/>
        <v>0</v>
      </c>
      <c r="X26" s="26" t="str">
        <f t="shared" si="2"/>
        <v>i mesi di tirocinio a preventivo sono inferiori alla durata minima prevista dall'Avviso</v>
      </c>
      <c r="Y26" s="23">
        <f t="shared" si="13"/>
        <v>0</v>
      </c>
    </row>
    <row r="27" spans="1:25" s="24" customFormat="1" x14ac:dyDescent="0.25">
      <c r="A27" s="8">
        <v>21</v>
      </c>
      <c r="B27" s="8"/>
      <c r="C27" s="8"/>
      <c r="D27" s="8"/>
      <c r="E27" s="8"/>
      <c r="F27" s="29">
        <f t="shared" si="9"/>
        <v>0</v>
      </c>
      <c r="G27" s="29">
        <f t="shared" si="10"/>
        <v>0</v>
      </c>
      <c r="H27" s="5"/>
      <c r="I27" s="8">
        <v>0</v>
      </c>
      <c r="J27" s="29">
        <f t="shared" si="11"/>
        <v>0</v>
      </c>
      <c r="K27" s="29">
        <f t="shared" si="12"/>
        <v>0</v>
      </c>
      <c r="L27" s="8"/>
      <c r="M27" s="8"/>
      <c r="N27" s="29">
        <f t="shared" si="7"/>
        <v>0</v>
      </c>
      <c r="O27" s="29">
        <f t="shared" si="8"/>
        <v>0</v>
      </c>
      <c r="P27" s="31"/>
      <c r="Q27" s="31"/>
      <c r="R27" s="31"/>
      <c r="S27" s="31"/>
      <c r="T27" s="32"/>
      <c r="U27" s="32"/>
      <c r="V27" s="29">
        <f t="shared" si="0"/>
        <v>0</v>
      </c>
      <c r="W27" s="29">
        <f t="shared" si="1"/>
        <v>0</v>
      </c>
      <c r="X27" s="26" t="str">
        <f t="shared" si="2"/>
        <v>i mesi di tirocinio a preventivo sono inferiori alla durata minima prevista dall'Avviso</v>
      </c>
      <c r="Y27" s="23">
        <f t="shared" si="13"/>
        <v>0</v>
      </c>
    </row>
    <row r="28" spans="1:25" s="24" customFormat="1" x14ac:dyDescent="0.25">
      <c r="A28" s="8">
        <v>22</v>
      </c>
      <c r="B28" s="8"/>
      <c r="C28" s="8"/>
      <c r="D28" s="8"/>
      <c r="E28" s="8"/>
      <c r="F28" s="29">
        <f t="shared" si="9"/>
        <v>0</v>
      </c>
      <c r="G28" s="29">
        <f t="shared" si="10"/>
        <v>0</v>
      </c>
      <c r="H28" s="5"/>
      <c r="I28" s="8">
        <v>0</v>
      </c>
      <c r="J28" s="29">
        <f t="shared" si="11"/>
        <v>0</v>
      </c>
      <c r="K28" s="29">
        <f t="shared" si="12"/>
        <v>0</v>
      </c>
      <c r="L28" s="8"/>
      <c r="M28" s="8"/>
      <c r="N28" s="29">
        <f t="shared" si="7"/>
        <v>0</v>
      </c>
      <c r="O28" s="29">
        <f t="shared" si="8"/>
        <v>0</v>
      </c>
      <c r="P28" s="31"/>
      <c r="Q28" s="31"/>
      <c r="R28" s="31"/>
      <c r="S28" s="31"/>
      <c r="T28" s="32"/>
      <c r="U28" s="32"/>
      <c r="V28" s="29">
        <f t="shared" si="0"/>
        <v>0</v>
      </c>
      <c r="W28" s="29">
        <f t="shared" si="1"/>
        <v>0</v>
      </c>
      <c r="X28" s="26" t="str">
        <f t="shared" si="2"/>
        <v>i mesi di tirocinio a preventivo sono inferiori alla durata minima prevista dall'Avviso</v>
      </c>
      <c r="Y28" s="23">
        <f t="shared" si="13"/>
        <v>0</v>
      </c>
    </row>
    <row r="29" spans="1:25" s="24" customFormat="1" x14ac:dyDescent="0.25">
      <c r="A29" s="8">
        <v>23</v>
      </c>
      <c r="B29" s="8"/>
      <c r="C29" s="8"/>
      <c r="D29" s="8"/>
      <c r="E29" s="8"/>
      <c r="F29" s="29">
        <f t="shared" si="9"/>
        <v>0</v>
      </c>
      <c r="G29" s="29">
        <f t="shared" si="10"/>
        <v>0</v>
      </c>
      <c r="H29" s="5"/>
      <c r="I29" s="8">
        <v>0</v>
      </c>
      <c r="J29" s="29">
        <f t="shared" si="11"/>
        <v>0</v>
      </c>
      <c r="K29" s="29">
        <f t="shared" si="12"/>
        <v>0</v>
      </c>
      <c r="L29" s="8"/>
      <c r="M29" s="8"/>
      <c r="N29" s="29">
        <f t="shared" si="7"/>
        <v>0</v>
      </c>
      <c r="O29" s="29">
        <f t="shared" si="8"/>
        <v>0</v>
      </c>
      <c r="P29" s="31"/>
      <c r="Q29" s="31"/>
      <c r="R29" s="31"/>
      <c r="S29" s="31"/>
      <c r="T29" s="32"/>
      <c r="U29" s="32"/>
      <c r="V29" s="29">
        <f t="shared" si="0"/>
        <v>0</v>
      </c>
      <c r="W29" s="29">
        <f t="shared" si="1"/>
        <v>0</v>
      </c>
      <c r="X29" s="26" t="str">
        <f t="shared" si="2"/>
        <v>i mesi di tirocinio a preventivo sono inferiori alla durata minima prevista dall'Avviso</v>
      </c>
      <c r="Y29" s="23">
        <f t="shared" si="13"/>
        <v>0</v>
      </c>
    </row>
    <row r="30" spans="1:25" s="24" customFormat="1" x14ac:dyDescent="0.25">
      <c r="A30" s="8">
        <v>24</v>
      </c>
      <c r="B30" s="8"/>
      <c r="C30" s="8"/>
      <c r="D30" s="8"/>
      <c r="E30" s="8"/>
      <c r="F30" s="29">
        <f t="shared" si="9"/>
        <v>0</v>
      </c>
      <c r="G30" s="29">
        <f t="shared" si="10"/>
        <v>0</v>
      </c>
      <c r="H30" s="5"/>
      <c r="I30" s="8">
        <v>0</v>
      </c>
      <c r="J30" s="29">
        <f t="shared" si="11"/>
        <v>0</v>
      </c>
      <c r="K30" s="29">
        <f t="shared" si="12"/>
        <v>0</v>
      </c>
      <c r="L30" s="8"/>
      <c r="M30" s="8"/>
      <c r="N30" s="29">
        <f t="shared" si="7"/>
        <v>0</v>
      </c>
      <c r="O30" s="29">
        <f t="shared" si="8"/>
        <v>0</v>
      </c>
      <c r="P30" s="31"/>
      <c r="Q30" s="31"/>
      <c r="R30" s="31"/>
      <c r="S30" s="31"/>
      <c r="T30" s="32"/>
      <c r="U30" s="32"/>
      <c r="V30" s="29">
        <f t="shared" si="0"/>
        <v>0</v>
      </c>
      <c r="W30" s="29">
        <f t="shared" si="1"/>
        <v>0</v>
      </c>
      <c r="X30" s="26" t="str">
        <f t="shared" si="2"/>
        <v>i mesi di tirocinio a preventivo sono inferiori alla durata minima prevista dall'Avviso</v>
      </c>
      <c r="Y30" s="23">
        <f t="shared" si="13"/>
        <v>0</v>
      </c>
    </row>
    <row r="31" spans="1:25" s="24" customFormat="1" x14ac:dyDescent="0.25">
      <c r="A31" s="8">
        <v>25</v>
      </c>
      <c r="B31" s="8"/>
      <c r="C31" s="8"/>
      <c r="D31" s="8"/>
      <c r="E31" s="8"/>
      <c r="F31" s="29">
        <f t="shared" si="9"/>
        <v>0</v>
      </c>
      <c r="G31" s="29">
        <f t="shared" si="10"/>
        <v>0</v>
      </c>
      <c r="H31" s="5"/>
      <c r="I31" s="8">
        <v>0</v>
      </c>
      <c r="J31" s="29">
        <f t="shared" si="11"/>
        <v>0</v>
      </c>
      <c r="K31" s="29">
        <f t="shared" si="12"/>
        <v>0</v>
      </c>
      <c r="L31" s="8"/>
      <c r="M31" s="8"/>
      <c r="N31" s="29">
        <f t="shared" si="7"/>
        <v>0</v>
      </c>
      <c r="O31" s="29">
        <f t="shared" si="8"/>
        <v>0</v>
      </c>
      <c r="P31" s="31"/>
      <c r="Q31" s="31"/>
      <c r="R31" s="31"/>
      <c r="S31" s="31"/>
      <c r="T31" s="32"/>
      <c r="U31" s="32"/>
      <c r="V31" s="29">
        <f t="shared" si="0"/>
        <v>0</v>
      </c>
      <c r="W31" s="29">
        <f t="shared" si="1"/>
        <v>0</v>
      </c>
      <c r="X31" s="26" t="str">
        <f t="shared" si="2"/>
        <v>i mesi di tirocinio a preventivo sono inferiori alla durata minima prevista dall'Avviso</v>
      </c>
      <c r="Y31" s="23">
        <f t="shared" si="13"/>
        <v>0</v>
      </c>
    </row>
    <row r="32" spans="1:25" s="24" customFormat="1" x14ac:dyDescent="0.25">
      <c r="A32" s="8">
        <v>26</v>
      </c>
      <c r="B32" s="8"/>
      <c r="C32" s="8"/>
      <c r="D32" s="8"/>
      <c r="E32" s="8"/>
      <c r="F32" s="29">
        <f t="shared" si="9"/>
        <v>0</v>
      </c>
      <c r="G32" s="29">
        <f t="shared" si="10"/>
        <v>0</v>
      </c>
      <c r="H32" s="5"/>
      <c r="I32" s="8">
        <v>0</v>
      </c>
      <c r="J32" s="29">
        <f t="shared" si="11"/>
        <v>0</v>
      </c>
      <c r="K32" s="29">
        <f t="shared" si="12"/>
        <v>0</v>
      </c>
      <c r="L32" s="8"/>
      <c r="M32" s="8"/>
      <c r="N32" s="29">
        <f t="shared" si="7"/>
        <v>0</v>
      </c>
      <c r="O32" s="29">
        <f t="shared" si="8"/>
        <v>0</v>
      </c>
      <c r="P32" s="31"/>
      <c r="Q32" s="31"/>
      <c r="R32" s="31"/>
      <c r="S32" s="31"/>
      <c r="T32" s="32"/>
      <c r="U32" s="32"/>
      <c r="V32" s="29">
        <f t="shared" si="0"/>
        <v>0</v>
      </c>
      <c r="W32" s="29">
        <f t="shared" si="1"/>
        <v>0</v>
      </c>
      <c r="X32" s="26" t="str">
        <f t="shared" si="2"/>
        <v>i mesi di tirocinio a preventivo sono inferiori alla durata minima prevista dall'Avviso</v>
      </c>
      <c r="Y32" s="23">
        <f t="shared" si="13"/>
        <v>0</v>
      </c>
    </row>
    <row r="33" spans="1:25" s="24" customFormat="1" x14ac:dyDescent="0.25">
      <c r="A33" s="8">
        <v>27</v>
      </c>
      <c r="B33" s="8"/>
      <c r="C33" s="8"/>
      <c r="D33" s="8"/>
      <c r="E33" s="8"/>
      <c r="F33" s="29">
        <f t="shared" si="9"/>
        <v>0</v>
      </c>
      <c r="G33" s="29">
        <f t="shared" si="10"/>
        <v>0</v>
      </c>
      <c r="H33" s="5"/>
      <c r="I33" s="8">
        <v>0</v>
      </c>
      <c r="J33" s="29">
        <f t="shared" si="11"/>
        <v>0</v>
      </c>
      <c r="K33" s="29">
        <f t="shared" si="12"/>
        <v>0</v>
      </c>
      <c r="L33" s="8"/>
      <c r="M33" s="8"/>
      <c r="N33" s="29">
        <f t="shared" si="7"/>
        <v>0</v>
      </c>
      <c r="O33" s="29">
        <f t="shared" si="8"/>
        <v>0</v>
      </c>
      <c r="P33" s="31"/>
      <c r="Q33" s="31"/>
      <c r="R33" s="31"/>
      <c r="S33" s="31"/>
      <c r="T33" s="32"/>
      <c r="U33" s="32"/>
      <c r="V33" s="29">
        <f t="shared" si="0"/>
        <v>0</v>
      </c>
      <c r="W33" s="29">
        <f t="shared" si="1"/>
        <v>0</v>
      </c>
      <c r="X33" s="26" t="str">
        <f t="shared" si="2"/>
        <v>i mesi di tirocinio a preventivo sono inferiori alla durata minima prevista dall'Avviso</v>
      </c>
      <c r="Y33" s="23">
        <f t="shared" si="13"/>
        <v>0</v>
      </c>
    </row>
    <row r="34" spans="1:25" s="24" customFormat="1" x14ac:dyDescent="0.25">
      <c r="A34" s="8">
        <v>28</v>
      </c>
      <c r="B34" s="8"/>
      <c r="C34" s="8"/>
      <c r="D34" s="8"/>
      <c r="E34" s="8"/>
      <c r="F34" s="29">
        <f t="shared" si="9"/>
        <v>0</v>
      </c>
      <c r="G34" s="29">
        <f t="shared" si="10"/>
        <v>0</v>
      </c>
      <c r="H34" s="5"/>
      <c r="I34" s="8">
        <v>0</v>
      </c>
      <c r="J34" s="29">
        <f t="shared" si="11"/>
        <v>0</v>
      </c>
      <c r="K34" s="29">
        <f t="shared" si="12"/>
        <v>0</v>
      </c>
      <c r="L34" s="8"/>
      <c r="M34" s="8"/>
      <c r="N34" s="29">
        <f t="shared" si="7"/>
        <v>0</v>
      </c>
      <c r="O34" s="29">
        <f t="shared" si="8"/>
        <v>0</v>
      </c>
      <c r="P34" s="31"/>
      <c r="Q34" s="31"/>
      <c r="R34" s="31"/>
      <c r="S34" s="31"/>
      <c r="T34" s="32"/>
      <c r="U34" s="32"/>
      <c r="V34" s="29">
        <f t="shared" si="0"/>
        <v>0</v>
      </c>
      <c r="W34" s="29">
        <f t="shared" si="1"/>
        <v>0</v>
      </c>
      <c r="X34" s="26" t="str">
        <f t="shared" si="2"/>
        <v>i mesi di tirocinio a preventivo sono inferiori alla durata minima prevista dall'Avviso</v>
      </c>
      <c r="Y34" s="23">
        <f t="shared" si="13"/>
        <v>0</v>
      </c>
    </row>
    <row r="35" spans="1:25" s="24" customFormat="1" x14ac:dyDescent="0.25">
      <c r="A35" s="8">
        <v>29</v>
      </c>
      <c r="B35" s="8"/>
      <c r="C35" s="8"/>
      <c r="D35" s="8"/>
      <c r="E35" s="8"/>
      <c r="F35" s="29">
        <f t="shared" si="9"/>
        <v>0</v>
      </c>
      <c r="G35" s="29">
        <f t="shared" si="10"/>
        <v>0</v>
      </c>
      <c r="H35" s="5"/>
      <c r="I35" s="8">
        <v>0</v>
      </c>
      <c r="J35" s="29">
        <f t="shared" si="11"/>
        <v>0</v>
      </c>
      <c r="K35" s="29">
        <f t="shared" si="12"/>
        <v>0</v>
      </c>
      <c r="L35" s="8"/>
      <c r="M35" s="8"/>
      <c r="N35" s="29">
        <f t="shared" si="7"/>
        <v>0</v>
      </c>
      <c r="O35" s="29">
        <f t="shared" si="8"/>
        <v>0</v>
      </c>
      <c r="P35" s="31"/>
      <c r="Q35" s="31"/>
      <c r="R35" s="31"/>
      <c r="S35" s="31"/>
      <c r="T35" s="32"/>
      <c r="U35" s="32"/>
      <c r="V35" s="29">
        <f t="shared" si="0"/>
        <v>0</v>
      </c>
      <c r="W35" s="29">
        <f t="shared" si="1"/>
        <v>0</v>
      </c>
      <c r="X35" s="26" t="str">
        <f t="shared" si="2"/>
        <v>i mesi di tirocinio a preventivo sono inferiori alla durata minima prevista dall'Avviso</v>
      </c>
      <c r="Y35" s="23">
        <f t="shared" si="13"/>
        <v>0</v>
      </c>
    </row>
    <row r="36" spans="1:25" s="24" customFormat="1" x14ac:dyDescent="0.25">
      <c r="A36" s="8">
        <v>30</v>
      </c>
      <c r="B36" s="8"/>
      <c r="C36" s="8"/>
      <c r="D36" s="8"/>
      <c r="E36" s="8"/>
      <c r="F36" s="29">
        <f t="shared" si="9"/>
        <v>0</v>
      </c>
      <c r="G36" s="29">
        <f t="shared" si="10"/>
        <v>0</v>
      </c>
      <c r="H36" s="5"/>
      <c r="I36" s="8">
        <v>0</v>
      </c>
      <c r="J36" s="29">
        <f t="shared" si="11"/>
        <v>0</v>
      </c>
      <c r="K36" s="29">
        <f t="shared" si="12"/>
        <v>0</v>
      </c>
      <c r="L36" s="8"/>
      <c r="M36" s="8"/>
      <c r="N36" s="29">
        <f t="shared" si="7"/>
        <v>0</v>
      </c>
      <c r="O36" s="29">
        <f t="shared" si="8"/>
        <v>0</v>
      </c>
      <c r="P36" s="31"/>
      <c r="Q36" s="31"/>
      <c r="R36" s="31"/>
      <c r="S36" s="31"/>
      <c r="T36" s="32"/>
      <c r="U36" s="32"/>
      <c r="V36" s="29">
        <f t="shared" si="0"/>
        <v>0</v>
      </c>
      <c r="W36" s="29">
        <f t="shared" si="1"/>
        <v>0</v>
      </c>
      <c r="X36" s="26" t="str">
        <f t="shared" si="2"/>
        <v>i mesi di tirocinio a preventivo sono inferiori alla durata minima prevista dall'Avviso</v>
      </c>
      <c r="Y36" s="23">
        <f t="shared" si="13"/>
        <v>0</v>
      </c>
    </row>
    <row r="37" spans="1:25" s="24" customFormat="1" x14ac:dyDescent="0.25">
      <c r="A37" s="8">
        <v>31</v>
      </c>
      <c r="B37" s="8"/>
      <c r="C37" s="8"/>
      <c r="D37" s="8"/>
      <c r="E37" s="8"/>
      <c r="F37" s="29">
        <f t="shared" si="9"/>
        <v>0</v>
      </c>
      <c r="G37" s="29">
        <f t="shared" si="10"/>
        <v>0</v>
      </c>
      <c r="H37" s="5"/>
      <c r="I37" s="8">
        <v>0</v>
      </c>
      <c r="J37" s="29">
        <f t="shared" si="11"/>
        <v>0</v>
      </c>
      <c r="K37" s="29">
        <f t="shared" si="12"/>
        <v>0</v>
      </c>
      <c r="L37" s="8"/>
      <c r="M37" s="8"/>
      <c r="N37" s="29">
        <f t="shared" si="7"/>
        <v>0</v>
      </c>
      <c r="O37" s="29">
        <f t="shared" si="8"/>
        <v>0</v>
      </c>
      <c r="P37" s="31"/>
      <c r="Q37" s="31"/>
      <c r="R37" s="31"/>
      <c r="S37" s="31"/>
      <c r="T37" s="32"/>
      <c r="U37" s="32"/>
      <c r="V37" s="29">
        <f t="shared" si="0"/>
        <v>0</v>
      </c>
      <c r="W37" s="29">
        <f t="shared" si="1"/>
        <v>0</v>
      </c>
      <c r="X37" s="26" t="str">
        <f t="shared" si="2"/>
        <v>i mesi di tirocinio a preventivo sono inferiori alla durata minima prevista dall'Avviso</v>
      </c>
      <c r="Y37" s="23">
        <f t="shared" si="13"/>
        <v>0</v>
      </c>
    </row>
    <row r="38" spans="1:25" s="24" customFormat="1" x14ac:dyDescent="0.25">
      <c r="A38" s="8">
        <v>32</v>
      </c>
      <c r="B38" s="8"/>
      <c r="C38" s="8"/>
      <c r="D38" s="8"/>
      <c r="E38" s="8"/>
      <c r="F38" s="29">
        <f t="shared" si="9"/>
        <v>0</v>
      </c>
      <c r="G38" s="29">
        <f t="shared" si="10"/>
        <v>0</v>
      </c>
      <c r="H38" s="5"/>
      <c r="I38" s="8">
        <v>0</v>
      </c>
      <c r="J38" s="29">
        <f t="shared" si="11"/>
        <v>0</v>
      </c>
      <c r="K38" s="29">
        <f t="shared" si="12"/>
        <v>0</v>
      </c>
      <c r="L38" s="8"/>
      <c r="M38" s="8"/>
      <c r="N38" s="29">
        <f t="shared" si="7"/>
        <v>0</v>
      </c>
      <c r="O38" s="29">
        <f t="shared" si="8"/>
        <v>0</v>
      </c>
      <c r="P38" s="31"/>
      <c r="Q38" s="31"/>
      <c r="R38" s="31"/>
      <c r="S38" s="31"/>
      <c r="T38" s="32"/>
      <c r="U38" s="32"/>
      <c r="V38" s="29">
        <f t="shared" si="0"/>
        <v>0</v>
      </c>
      <c r="W38" s="29">
        <f t="shared" si="1"/>
        <v>0</v>
      </c>
      <c r="X38" s="26" t="str">
        <f t="shared" si="2"/>
        <v>i mesi di tirocinio a preventivo sono inferiori alla durata minima prevista dall'Avviso</v>
      </c>
      <c r="Y38" s="23">
        <f t="shared" si="13"/>
        <v>0</v>
      </c>
    </row>
    <row r="39" spans="1:25" x14ac:dyDescent="0.2">
      <c r="N39" s="28"/>
      <c r="O39" s="28"/>
      <c r="P39" s="28"/>
      <c r="Q39" s="28"/>
      <c r="R39" s="28"/>
      <c r="S39" s="28"/>
      <c r="T39" s="34"/>
      <c r="U39" s="34"/>
      <c r="V39" s="28"/>
      <c r="W39" s="28"/>
    </row>
    <row r="40" spans="1:25" x14ac:dyDescent="0.2">
      <c r="B40" s="6" t="s">
        <v>39</v>
      </c>
    </row>
    <row r="41" spans="1:25" x14ac:dyDescent="0.2">
      <c r="B41" s="6" t="s">
        <v>30</v>
      </c>
    </row>
  </sheetData>
  <sheetProtection sheet="1" formatCells="0" formatColumns="0" formatRows="0" insertColumns="0" insertRows="0" insertHyperlinks="0" deleteColumns="0" deleteRows="0" sort="0" autoFilter="0" pivotTables="0"/>
  <autoFilter ref="B5:O6" xr:uid="{00000000-0009-0000-0000-000001000000}">
    <filterColumn colId="2" showButton="0"/>
    <filterColumn colId="3" showButton="0"/>
    <filterColumn colId="4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</autoFilter>
  <customSheetViews>
    <customSheetView guid="{189E1924-55D8-409E-AA68-4A640F28FE7B}" showPageBreaks="1" showAutoFilter="1" topLeftCell="B1">
      <selection activeCell="A37" sqref="A37"/>
      <pageMargins left="0.70866141732283472" right="0.70866141732283472" top="0.74803149606299213" bottom="0.74803149606299213" header="0.31496062992125984" footer="0.31496062992125984"/>
      <pageSetup paperSize="9" orientation="portrait" r:id="rId1"/>
      <autoFilter ref="B1:O2" xr:uid="{00000000-0000-0000-0000-000000000000}">
        <filterColumn colId="2" showButton="0"/>
        <filterColumn colId="3" showButton="0"/>
        <filterColumn colId="4" showButton="0"/>
        <filterColumn colId="6" showButton="0"/>
        <filterColumn colId="7" showButton="0"/>
        <filterColumn colId="8" showButton="0"/>
        <filterColumn colId="10" showButton="0"/>
        <filterColumn colId="11" showButton="0"/>
        <filterColumn colId="12" showButton="0"/>
      </autoFilter>
    </customSheetView>
  </customSheetViews>
  <mergeCells count="4">
    <mergeCell ref="D5:G5"/>
    <mergeCell ref="H5:K5"/>
    <mergeCell ref="L5:O5"/>
    <mergeCell ref="P5:W5"/>
  </mergeCells>
  <conditionalFormatting sqref="D7:D38">
    <cfRule type="cellIs" dxfId="16" priority="30" operator="greaterThan">
      <formula>4</formula>
    </cfRule>
  </conditionalFormatting>
  <conditionalFormatting sqref="E7:E38">
    <cfRule type="expression" dxfId="15" priority="26">
      <formula>E7&gt;D7</formula>
    </cfRule>
  </conditionalFormatting>
  <conditionalFormatting sqref="E7:E39">
    <cfRule type="cellIs" dxfId="14" priority="38" operator="greaterThan">
      <formula>4</formula>
    </cfRule>
  </conditionalFormatting>
  <conditionalFormatting sqref="H7:I38">
    <cfRule type="cellIs" dxfId="13" priority="29" operator="greaterThan">
      <formula>8</formula>
    </cfRule>
  </conditionalFormatting>
  <conditionalFormatting sqref="I7:I38">
    <cfRule type="expression" dxfId="12" priority="25">
      <formula>I7&gt;H7</formula>
    </cfRule>
  </conditionalFormatting>
  <conditionalFormatting sqref="M7:M38">
    <cfRule type="expression" dxfId="11" priority="16">
      <formula>M7&gt;L7</formula>
    </cfRule>
  </conditionalFormatting>
  <conditionalFormatting sqref="P7:Q38">
    <cfRule type="cellIs" dxfId="10" priority="15" operator="greaterThan">
      <formula>3</formula>
    </cfRule>
  </conditionalFormatting>
  <conditionalFormatting sqref="R7:S38">
    <cfRule type="cellIs" dxfId="9" priority="14" operator="greaterThan">
      <formula>7</formula>
    </cfRule>
  </conditionalFormatting>
  <conditionalFormatting sqref="X7:X38">
    <cfRule type="expression" dxfId="8" priority="1">
      <formula>$S7&gt;7</formula>
    </cfRule>
    <cfRule type="expression" dxfId="7" priority="2">
      <formula>$R7&gt;7</formula>
    </cfRule>
    <cfRule type="expression" dxfId="6" priority="3">
      <formula>$Q7&gt;3</formula>
    </cfRule>
    <cfRule type="expression" dxfId="5" priority="7">
      <formula>$P7&gt;3</formula>
    </cfRule>
    <cfRule type="expression" dxfId="4" priority="17">
      <formula>M7&gt;L7</formula>
    </cfRule>
    <cfRule type="expression" dxfId="3" priority="20">
      <formula>H7&gt;8</formula>
    </cfRule>
    <cfRule type="expression" dxfId="2" priority="21">
      <formula>D7&gt;3</formula>
    </cfRule>
    <cfRule type="expression" dxfId="1" priority="22">
      <formula>I7&gt;H7</formula>
    </cfRule>
    <cfRule type="expression" dxfId="0" priority="23">
      <formula>E7&gt;D7</formula>
    </cfRule>
  </conditionalFormatting>
  <pageMargins left="0.15748031496062992" right="0.15748031496062992" top="0.31496062992125984" bottom="0.43307086614173229" header="0.19685039370078741" footer="0.15748031496062992"/>
  <pageSetup paperSize="8" scale="65" fitToHeight="0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4:D16"/>
  <sheetViews>
    <sheetView zoomScaleNormal="100" workbookViewId="0">
      <selection activeCell="B10" sqref="B10"/>
    </sheetView>
  </sheetViews>
  <sheetFormatPr defaultRowHeight="15" x14ac:dyDescent="0.25"/>
  <cols>
    <col min="1" max="1" width="30.42578125" customWidth="1"/>
    <col min="2" max="2" width="61.28515625" customWidth="1"/>
    <col min="3" max="3" width="36" customWidth="1"/>
    <col min="4" max="4" width="27.28515625" customWidth="1"/>
  </cols>
  <sheetData>
    <row r="4" spans="1:4" ht="32.25" customHeight="1" x14ac:dyDescent="0.25">
      <c r="A4" s="2" t="s">
        <v>11</v>
      </c>
      <c r="B4" s="2" t="s">
        <v>14</v>
      </c>
      <c r="C4" s="2" t="s">
        <v>12</v>
      </c>
      <c r="D4" s="2" t="s">
        <v>13</v>
      </c>
    </row>
    <row r="5" spans="1:4" x14ac:dyDescent="0.25">
      <c r="A5" s="4"/>
      <c r="B5" s="4"/>
      <c r="C5" s="4"/>
      <c r="D5" s="4"/>
    </row>
    <row r="6" spans="1:4" x14ac:dyDescent="0.25">
      <c r="A6" s="4"/>
      <c r="B6" s="4"/>
      <c r="C6" s="4"/>
      <c r="D6" s="4"/>
    </row>
    <row r="7" spans="1:4" x14ac:dyDescent="0.25">
      <c r="A7" s="4"/>
      <c r="B7" s="4"/>
      <c r="C7" s="4"/>
      <c r="D7" s="4"/>
    </row>
    <row r="8" spans="1:4" x14ac:dyDescent="0.25">
      <c r="A8" s="4"/>
      <c r="B8" s="4"/>
      <c r="C8" s="4"/>
      <c r="D8" s="4"/>
    </row>
    <row r="9" spans="1:4" x14ac:dyDescent="0.25">
      <c r="A9" s="4"/>
      <c r="B9" s="4"/>
      <c r="C9" s="4"/>
      <c r="D9" s="4"/>
    </row>
    <row r="10" spans="1:4" x14ac:dyDescent="0.25">
      <c r="A10" s="4"/>
      <c r="B10" s="4"/>
      <c r="C10" s="4"/>
      <c r="D10" s="4"/>
    </row>
    <row r="11" spans="1:4" x14ac:dyDescent="0.25">
      <c r="A11" s="4"/>
      <c r="B11" s="4"/>
      <c r="C11" s="4"/>
      <c r="D11" s="4"/>
    </row>
    <row r="12" spans="1:4" x14ac:dyDescent="0.25">
      <c r="A12" s="4"/>
      <c r="B12" s="4"/>
      <c r="C12" s="4"/>
      <c r="D12" s="4"/>
    </row>
    <row r="13" spans="1:4" x14ac:dyDescent="0.25">
      <c r="A13" s="4"/>
      <c r="B13" s="4"/>
      <c r="C13" s="4"/>
      <c r="D13" s="4"/>
    </row>
    <row r="14" spans="1:4" x14ac:dyDescent="0.25">
      <c r="A14" s="4"/>
      <c r="B14" s="4"/>
      <c r="C14" s="4"/>
      <c r="D14" s="4"/>
    </row>
    <row r="15" spans="1:4" x14ac:dyDescent="0.25">
      <c r="A15" s="4"/>
      <c r="B15" s="4"/>
      <c r="C15" s="4"/>
      <c r="D15" s="4"/>
    </row>
    <row r="16" spans="1:4" s="1" customFormat="1" ht="14.25" x14ac:dyDescent="0.2">
      <c r="A16" s="3" t="s">
        <v>34</v>
      </c>
      <c r="B16" s="3"/>
      <c r="C16" s="3"/>
      <c r="D16" s="3"/>
    </row>
  </sheetData>
  <autoFilter ref="A4:D4" xr:uid="{00000000-0009-0000-0000-000002000000}"/>
  <customSheetViews>
    <customSheetView guid="{189E1924-55D8-409E-AA68-4A640F28FE7B}" fitToPage="1" showAutoFilter="1">
      <selection activeCell="B25" sqref="B25"/>
      <pageMargins left="0.70866141732283472" right="0.70866141732283472" top="1.9685039370078741" bottom="0.74803149606299213" header="0.31496062992125984" footer="0.31496062992125984"/>
      <pageSetup paperSize="9" scale="84" orientation="landscape" r:id="rId1"/>
      <headerFooter>
        <oddHeader>&amp;C&amp;G</oddHeader>
        <oddFooter>&amp;C&amp;G</oddFooter>
      </headerFooter>
      <autoFilter ref="A1:D1" xr:uid="{00000000-0000-0000-0000-000000000000}"/>
    </customSheetView>
  </customSheetViews>
  <pageMargins left="0.70866141732283472" right="0.70866141732283472" top="0.55000000000000004" bottom="0.74803149606299213" header="0.31496062992125984" footer="0.31496062992125984"/>
  <pageSetup paperSize="9" scale="84" orientation="landscape" r:id="rId2"/>
  <drawing r:id="rId3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Allegato M Attestazione UCS</vt:lpstr>
      <vt:lpstr>Importi UCS</vt:lpstr>
      <vt:lpstr>Variazioni</vt:lpstr>
      <vt:lpstr>'Allegato M Attestazione UCS'!Area_stampa</vt:lpstr>
      <vt:lpstr>'Importi UCS'!Area_stampa</vt:lpstr>
      <vt:lpstr>'Importi UCS'!Titoli_stampa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Ciacci, Aurelia</dc:creator>
  <cp:lastModifiedBy>Cristina Persico</cp:lastModifiedBy>
  <cp:lastPrinted>2024-07-01T14:04:38Z</cp:lastPrinted>
  <dcterms:created xsi:type="dcterms:W3CDTF">2017-02-22T10:46:22Z</dcterms:created>
  <dcterms:modified xsi:type="dcterms:W3CDTF">2024-07-05T13:52:08Z</dcterms:modified>
</cp:coreProperties>
</file>